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wid_000\Desktop\PHD COURSEWORK\MY PHD\COVID 19\"/>
    </mc:Choice>
  </mc:AlternateContent>
  <bookViews>
    <workbookView xWindow="0" yWindow="0" windowWidth="28800" windowHeight="12330"/>
  </bookViews>
  <sheets>
    <sheet name="GHA MONTHLY COVID-19" sheetId="5" r:id="rId1"/>
    <sheet name="Monthly Forecast GHA" sheetId="6" r:id="rId2"/>
    <sheet name="INSURANCE DATA" sheetId="1" r:id="rId3"/>
    <sheet name="Premium" sheetId="2" r:id="rId4"/>
    <sheet name="Profit" sheetId="3" r:id="rId5"/>
    <sheet name="Daily Claims" sheetId="4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6" l="1"/>
  <c r="H4" i="6"/>
  <c r="C11" i="6"/>
  <c r="C9" i="6"/>
  <c r="H3" i="6"/>
  <c r="H8" i="6"/>
  <c r="H2" i="6"/>
  <c r="C7" i="6"/>
  <c r="C12" i="6"/>
  <c r="C10" i="6"/>
  <c r="H6" i="6"/>
  <c r="C8" i="6"/>
  <c r="H5" i="6"/>
  <c r="C12" i="4"/>
  <c r="C10" i="4"/>
  <c r="H3" i="4"/>
  <c r="H8" i="4"/>
  <c r="H2" i="4"/>
  <c r="H7" i="4"/>
  <c r="C13" i="4"/>
  <c r="C11" i="4"/>
  <c r="H6" i="4"/>
  <c r="H5" i="4"/>
  <c r="H4" i="4"/>
  <c r="E12" i="6" l="1"/>
  <c r="D11" i="6"/>
  <c r="D12" i="6"/>
  <c r="E11" i="6"/>
  <c r="E8" i="6"/>
  <c r="E7" i="6"/>
  <c r="D8" i="6"/>
  <c r="D7" i="6"/>
  <c r="E10" i="6"/>
  <c r="D9" i="6"/>
  <c r="D10" i="6"/>
  <c r="E9" i="6"/>
  <c r="E13" i="4"/>
  <c r="D13" i="4"/>
  <c r="D10" i="4"/>
  <c r="E11" i="4"/>
  <c r="E12" i="4"/>
  <c r="D11" i="4"/>
  <c r="D12" i="4"/>
  <c r="E10" i="4"/>
  <c r="C12" i="3" l="1"/>
  <c r="C10" i="3"/>
  <c r="H3" i="3"/>
  <c r="H8" i="3"/>
  <c r="H2" i="3"/>
  <c r="H7" i="3"/>
  <c r="C13" i="3"/>
  <c r="C11" i="3"/>
  <c r="H6" i="3"/>
  <c r="H5" i="3"/>
  <c r="H4" i="3"/>
  <c r="H8" i="2"/>
  <c r="H2" i="2"/>
  <c r="H7" i="2"/>
  <c r="C13" i="2"/>
  <c r="C11" i="2"/>
  <c r="H6" i="2"/>
  <c r="H5" i="2"/>
  <c r="H4" i="2"/>
  <c r="C12" i="2"/>
  <c r="H3" i="2"/>
  <c r="C10" i="2"/>
  <c r="E13" i="3" l="1"/>
  <c r="D13" i="3"/>
  <c r="E10" i="3"/>
  <c r="D10" i="3"/>
  <c r="E11" i="3"/>
  <c r="E12" i="3"/>
  <c r="D11" i="3"/>
  <c r="D12" i="3"/>
  <c r="D11" i="2"/>
  <c r="E10" i="2"/>
  <c r="E13" i="2"/>
  <c r="D10" i="2"/>
  <c r="D13" i="2"/>
  <c r="E12" i="2"/>
  <c r="D12" i="2"/>
  <c r="E11" i="2"/>
</calcChain>
</file>

<file path=xl/sharedStrings.xml><?xml version="1.0" encoding="utf-8"?>
<sst xmlns="http://schemas.openxmlformats.org/spreadsheetml/2006/main" count="110" uniqueCount="50">
  <si>
    <t>Total Premium, Total Profit and Total daily clain from 2013 to 2020 (March - June)</t>
  </si>
  <si>
    <t>Year</t>
  </si>
  <si>
    <t xml:space="preserve"> PREMIUM</t>
  </si>
  <si>
    <t>PROFIT</t>
  </si>
  <si>
    <t>DAILY CLAIM</t>
  </si>
  <si>
    <t>Column1</t>
  </si>
  <si>
    <t>Column2</t>
  </si>
  <si>
    <t>Column3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</si>
  <si>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</si>
  <si>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</si>
  <si>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</si>
  <si>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</si>
  <si>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</si>
  <si>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</si>
  <si>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</si>
  <si>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</si>
  <si>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</si>
  <si>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</si>
  <si>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</si>
  <si>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</si>
  <si>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</si>
  <si>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Confidence Level(95.0%)</t>
  </si>
  <si>
    <t>Timeline</t>
  </si>
  <si>
    <t xml:space="preserve"> Premium</t>
  </si>
  <si>
    <t xml:space="preserve">Forecast </t>
  </si>
  <si>
    <t>Lower Confidence Bound( PREMIUM)</t>
  </si>
  <si>
    <t>Upper Confidence Bound( PREMIUM)</t>
  </si>
  <si>
    <t>Statistic</t>
  </si>
  <si>
    <t>Value</t>
  </si>
  <si>
    <t>Alpha</t>
  </si>
  <si>
    <t>Beta</t>
  </si>
  <si>
    <t>Gamma</t>
  </si>
  <si>
    <t>MASE</t>
  </si>
  <si>
    <t>SMAPE</t>
  </si>
  <si>
    <t>MAE</t>
  </si>
  <si>
    <t>RMSE</t>
  </si>
  <si>
    <t>Peofit</t>
  </si>
  <si>
    <t>Forecast</t>
  </si>
  <si>
    <t>Lower Confidence Bound(PROFIT)</t>
  </si>
  <si>
    <t>Upper Confidence Bound(PROFIT)</t>
  </si>
  <si>
    <t>Daily Claim</t>
  </si>
  <si>
    <t>Lower Confidence Bound(DAILY CLAIM)</t>
  </si>
  <si>
    <t>Upper Confidence Bound(DAILY CLAIM)</t>
  </si>
  <si>
    <t>MONTHS</t>
  </si>
  <si>
    <t>Total Confirmed Cases</t>
  </si>
  <si>
    <t>Deaths</t>
  </si>
  <si>
    <t>Recoveries</t>
  </si>
  <si>
    <t>Monthly Confirmed Cases</t>
  </si>
  <si>
    <t>Lower Confidence Bound(Total Confirmed Cases)</t>
  </si>
  <si>
    <t>Upper Confidence Bound(Total Confirmed Cases)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</si>
</sst>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6"/>
      <color rgb="FF00206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2" xfId="0" applyFill="1" applyBorder="1" applyAlignment="1"/>
    <xf numFmtId="0" fontId="0" fillId="0" borderId="0" xfId="0" applyNumberFormat="1"/>
    <xf numFmtId="4" fontId="0" fillId="0" borderId="0" xfId="0" applyNumberFormat="1"/>
    <xf numFmtId="2" fontId="0" fillId="0" borderId="0" xfId="0" applyNumberFormat="1"/>
    <xf numFmtId="17" fontId="0" fillId="0" borderId="0" xfId="0" applyNumberFormat="1"/>
    <xf numFmtId="0" fontId="4" fillId="0" borderId="0" xfId="0" applyFont="1" applyAlignment="1">
      <alignment wrapText="1"/>
    </xf>
    <xf numFmtId="0" fontId="5" fillId="0" borderId="0" xfId="0" applyFont="1"/>
  </cellXfs>
  <cellStyles count="1">
    <cellStyle name="Normal" xfId="0" builtinId="0"/>
  </cellStyles>
  <dxfs count="20">
    <dxf>
      <numFmt numFmtId="4" formatCode="#,##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4" formatCode="#,##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4" formatCode="#,##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4" formatCode="#,##0.00"/>
    </dxf>
    <dxf>
      <numFmt numFmtId="2" formatCode="0.00"/>
    </dxf>
    <dxf>
      <numFmt numFmtId="2" formatCode="0.00"/>
    </dxf>
    <dxf>
      <numFmt numFmtId="0" formatCode="General"/>
    </dxf>
    <dxf>
      <numFmt numFmtId="22" formatCode="mmm\-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'Monthly Forecast GHA'!$B$1</c:f>
              <c:strCache>
                <c:ptCount val="1"/>
                <c:pt idx="0">
                  <c:v>Monthly Confirmed Cases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ln>
                <a:solidFill>
                  <a:srgbClr val="FF0000">
                    <a:alpha val="92000"/>
                  </a:srgbClr>
                </a:solidFill>
              </a:ln>
            </c:spPr>
          </c:marker>
          <c:val>
            <c:numRef>
              <c:f>'Monthly Forecast GHA'!$B$2:$B$12</c:f>
              <c:numCache>
                <c:formatCode>General</c:formatCode>
                <c:ptCount val="11"/>
                <c:pt idx="0">
                  <c:v>0</c:v>
                </c:pt>
                <c:pt idx="1">
                  <c:v>161</c:v>
                </c:pt>
                <c:pt idx="2">
                  <c:v>2074</c:v>
                </c:pt>
                <c:pt idx="3">
                  <c:v>8070</c:v>
                </c:pt>
                <c:pt idx="4">
                  <c:v>11964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7E-4C18-9AEC-D9537ECB92CF}"/>
            </c:ext>
          </c:extLst>
        </c:ser>
        <c:ser>
          <c:idx val="1"/>
          <c:order val="1"/>
          <c:tx>
            <c:strRef>
              <c:f>'Monthly Forecast GHA'!$C$1</c:f>
              <c:strCache>
                <c:ptCount val="1"/>
                <c:pt idx="0">
                  <c:v>Forecast</c:v>
                </c:pt>
              </c:strCache>
            </c:strRef>
          </c:tx>
          <c:spPr>
            <a:ln w="28575" cap="rnd">
              <a:solidFill>
                <a:schemeClr val="accent6">
                  <a:alpha val="85000"/>
                </a:schemeClr>
              </a:solidFill>
              <a:bevel/>
            </a:ln>
            <a:effectLst/>
          </c:spPr>
          <c:marker>
            <c:symbol val="square"/>
            <c:size val="5"/>
          </c:marker>
          <c:cat>
            <c:numRef>
              <c:f>'Monthly Forecast GHA'!$A$2:$A$12</c:f>
              <c:numCache>
                <c:formatCode>mmm\-yy</c:formatCode>
                <c:ptCount val="11"/>
                <c:pt idx="0">
                  <c:v>43862</c:v>
                </c:pt>
                <c:pt idx="1">
                  <c:v>43891</c:v>
                </c:pt>
                <c:pt idx="2">
                  <c:v>43922</c:v>
                </c:pt>
                <c:pt idx="3">
                  <c:v>43952</c:v>
                </c:pt>
                <c:pt idx="4">
                  <c:v>43983</c:v>
                </c:pt>
                <c:pt idx="5">
                  <c:v>44013</c:v>
                </c:pt>
                <c:pt idx="6">
                  <c:v>44044</c:v>
                </c:pt>
                <c:pt idx="7">
                  <c:v>44075</c:v>
                </c:pt>
                <c:pt idx="8">
                  <c:v>44105</c:v>
                </c:pt>
                <c:pt idx="9">
                  <c:v>44136</c:v>
                </c:pt>
                <c:pt idx="10">
                  <c:v>44166</c:v>
                </c:pt>
              </c:numCache>
            </c:numRef>
          </c:cat>
          <c:val>
            <c:numRef>
              <c:f>'Monthly Forecast GHA'!$C$2:$C$12</c:f>
              <c:numCache>
                <c:formatCode>General</c:formatCode>
                <c:ptCount val="11"/>
                <c:pt idx="4" formatCode="0.00">
                  <c:v>11964</c:v>
                </c:pt>
                <c:pt idx="5" formatCode="0.00">
                  <c:v>14672.892822949816</c:v>
                </c:pt>
                <c:pt idx="6" formatCode="0.00">
                  <c:v>17978.68645093996</c:v>
                </c:pt>
                <c:pt idx="7" formatCode="0.00">
                  <c:v>21284.480078930101</c:v>
                </c:pt>
                <c:pt idx="8" formatCode="0.00">
                  <c:v>24590.273706920241</c:v>
                </c:pt>
                <c:pt idx="9" formatCode="0.00">
                  <c:v>27896.067334910382</c:v>
                </c:pt>
                <c:pt idx="10" formatCode="0.00">
                  <c:v>31201.86096290053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97E-4C18-9AEC-D9537ECB9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998144"/>
        <c:axId val="184999936"/>
      </c:lineChart>
      <c:catAx>
        <c:axId val="184998144"/>
        <c:scaling>
          <c:orientation val="minMax"/>
        </c:scaling>
        <c:delete val="0"/>
        <c:axPos val="b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99936"/>
        <c:crosses val="autoZero"/>
        <c:auto val="1"/>
        <c:lblAlgn val="ctr"/>
        <c:lblOffset val="100"/>
        <c:noMultiLvlLbl val="0"/>
      </c:catAx>
      <c:valAx>
        <c:axId val="184999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98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'INSURANCE DATA'!$C$4</c:f>
              <c:strCache>
                <c:ptCount val="1"/>
                <c:pt idx="0">
                  <c:v> PREMIUM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'INSURANCE DATA'!$B$5:$B$12</c:f>
              <c:numCache>
                <c:formatCode>General</c:formatCode>
                <c:ptCount val="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</c:numCache>
            </c:numRef>
          </c:cat>
          <c:val>
            <c:numRef>
              <c:f>'INSURANCE DATA'!$C$5:$C$12</c:f>
              <c:numCache>
                <c:formatCode>General</c:formatCode>
                <c:ptCount val="8"/>
                <c:pt idx="0">
                  <c:v>263022745.25</c:v>
                </c:pt>
                <c:pt idx="1">
                  <c:v>309963360.5</c:v>
                </c:pt>
                <c:pt idx="2">
                  <c:v>391850236.25</c:v>
                </c:pt>
                <c:pt idx="3">
                  <c:v>482209643.25</c:v>
                </c:pt>
                <c:pt idx="4">
                  <c:v>609797358</c:v>
                </c:pt>
                <c:pt idx="5">
                  <c:v>725000000</c:v>
                </c:pt>
                <c:pt idx="6">
                  <c:v>734000000</c:v>
                </c:pt>
                <c:pt idx="7">
                  <c:v>609123654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AA-45A5-B2A1-734365F8A541}"/>
            </c:ext>
          </c:extLst>
        </c:ser>
        <c:ser>
          <c:idx val="1"/>
          <c:order val="1"/>
          <c:tx>
            <c:strRef>
              <c:f>'INSURANCE DATA'!$D$4</c:f>
              <c:strCache>
                <c:ptCount val="1"/>
                <c:pt idx="0">
                  <c:v>PROFIT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'INSURANCE DATA'!$B$5:$B$12</c:f>
              <c:numCache>
                <c:formatCode>General</c:formatCode>
                <c:ptCount val="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</c:numCache>
            </c:numRef>
          </c:cat>
          <c:val>
            <c:numRef>
              <c:f>'INSURANCE DATA'!$D$5:$D$12</c:f>
              <c:numCache>
                <c:formatCode>General</c:formatCode>
                <c:ptCount val="8"/>
                <c:pt idx="0">
                  <c:v>41236987</c:v>
                </c:pt>
                <c:pt idx="1">
                  <c:v>42326541</c:v>
                </c:pt>
                <c:pt idx="2">
                  <c:v>43023654</c:v>
                </c:pt>
                <c:pt idx="3">
                  <c:v>44362514</c:v>
                </c:pt>
                <c:pt idx="4">
                  <c:v>50024563</c:v>
                </c:pt>
                <c:pt idx="5">
                  <c:v>50500000</c:v>
                </c:pt>
                <c:pt idx="6">
                  <c:v>60132652</c:v>
                </c:pt>
                <c:pt idx="7">
                  <c:v>50036254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AA-45A5-B2A1-734365F8A541}"/>
            </c:ext>
          </c:extLst>
        </c:ser>
        <c:ser>
          <c:idx val="2"/>
          <c:order val="2"/>
          <c:tx>
            <c:strRef>
              <c:f>'INSURANCE DATA'!$E$4</c:f>
              <c:strCache>
                <c:ptCount val="1"/>
                <c:pt idx="0">
                  <c:v>DAILY CLAIM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'INSURANCE DATA'!$B$5:$B$12</c:f>
              <c:numCache>
                <c:formatCode>General</c:formatCode>
                <c:ptCount val="8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</c:numCache>
            </c:numRef>
          </c:cat>
          <c:val>
            <c:numRef>
              <c:f>'INSURANCE DATA'!$E$5:$E$12</c:f>
              <c:numCache>
                <c:formatCode>General</c:formatCode>
                <c:ptCount val="8"/>
                <c:pt idx="0">
                  <c:v>1001236</c:v>
                </c:pt>
                <c:pt idx="1">
                  <c:v>1103265</c:v>
                </c:pt>
                <c:pt idx="2">
                  <c:v>1222311</c:v>
                </c:pt>
                <c:pt idx="3">
                  <c:v>1203265</c:v>
                </c:pt>
                <c:pt idx="4">
                  <c:v>1100326</c:v>
                </c:pt>
                <c:pt idx="5">
                  <c:v>1100000</c:v>
                </c:pt>
                <c:pt idx="6">
                  <c:v>1100232</c:v>
                </c:pt>
                <c:pt idx="7">
                  <c:v>1700003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BAA-45A5-B2A1-734365F8A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629696"/>
        <c:axId val="185631872"/>
      </c:lineChart>
      <c:catAx>
        <c:axId val="185629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631872"/>
        <c:crosses val="autoZero"/>
        <c:auto val="1"/>
        <c:lblAlgn val="ctr"/>
        <c:lblOffset val="100"/>
        <c:noMultiLvlLbl val="0"/>
      </c:catAx>
      <c:valAx>
        <c:axId val="185631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629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Premium!$B$1</c:f>
              <c:strCache>
                <c:ptCount val="1"/>
                <c:pt idx="0">
                  <c:v> Premium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Premium!$B$2:$B$13</c:f>
              <c:numCache>
                <c:formatCode>General</c:formatCode>
                <c:ptCount val="12"/>
                <c:pt idx="0">
                  <c:v>263022745.25</c:v>
                </c:pt>
                <c:pt idx="1">
                  <c:v>309963360.5</c:v>
                </c:pt>
                <c:pt idx="2">
                  <c:v>391850236.25</c:v>
                </c:pt>
                <c:pt idx="3">
                  <c:v>482209643.25</c:v>
                </c:pt>
                <c:pt idx="4">
                  <c:v>609797358</c:v>
                </c:pt>
                <c:pt idx="5">
                  <c:v>725000000</c:v>
                </c:pt>
                <c:pt idx="6">
                  <c:v>734000000</c:v>
                </c:pt>
                <c:pt idx="7">
                  <c:v>609123654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38-4F2C-8842-FE4D5C8116ED}"/>
            </c:ext>
          </c:extLst>
        </c:ser>
        <c:ser>
          <c:idx val="1"/>
          <c:order val="1"/>
          <c:tx>
            <c:strRef>
              <c:f>Premium!$C$1</c:f>
              <c:strCache>
                <c:ptCount val="1"/>
                <c:pt idx="0">
                  <c:v>Forecast 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Premium!$A$2:$A$13</c:f>
              <c:numCache>
                <c:formatCode>General</c:formatCode>
                <c:ptCount val="12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</c:numCache>
            </c:numRef>
          </c:cat>
          <c:val>
            <c:numRef>
              <c:f>Premium!$C$2:$C$13</c:f>
              <c:numCache>
                <c:formatCode>General</c:formatCode>
                <c:ptCount val="12"/>
                <c:pt idx="7">
                  <c:v>609123654</c:v>
                </c:pt>
                <c:pt idx="8">
                  <c:v>676622779.77083337</c:v>
                </c:pt>
                <c:pt idx="9">
                  <c:v>744121905.54166663</c:v>
                </c:pt>
                <c:pt idx="10">
                  <c:v>811621031.3125</c:v>
                </c:pt>
                <c:pt idx="11">
                  <c:v>879120157.08333325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38-4F2C-8842-FE4D5C8116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805440"/>
        <c:axId val="185815424"/>
      </c:lineChart>
      <c:catAx>
        <c:axId val="185805440"/>
        <c:scaling>
          <c:orientation val="minMax"/>
        </c:scaling>
        <c:delete val="0"/>
        <c:axPos val="b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815424"/>
        <c:crosses val="autoZero"/>
        <c:auto val="1"/>
        <c:lblAlgn val="ctr"/>
        <c:lblOffset val="100"/>
        <c:noMultiLvlLbl val="0"/>
      </c:catAx>
      <c:valAx>
        <c:axId val="185815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805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Profit!$B$1</c:f>
              <c:strCache>
                <c:ptCount val="1"/>
                <c:pt idx="0">
                  <c:v>Peofit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Profit!$B$2:$B$13</c:f>
              <c:numCache>
                <c:formatCode>General</c:formatCode>
                <c:ptCount val="12"/>
                <c:pt idx="0">
                  <c:v>41236987</c:v>
                </c:pt>
                <c:pt idx="1">
                  <c:v>42326541</c:v>
                </c:pt>
                <c:pt idx="2">
                  <c:v>43023654</c:v>
                </c:pt>
                <c:pt idx="3">
                  <c:v>44362514</c:v>
                </c:pt>
                <c:pt idx="4">
                  <c:v>50024563</c:v>
                </c:pt>
                <c:pt idx="5">
                  <c:v>50500000</c:v>
                </c:pt>
                <c:pt idx="6">
                  <c:v>60132652</c:v>
                </c:pt>
                <c:pt idx="7">
                  <c:v>50036254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67-4242-9B00-050A634B9201}"/>
            </c:ext>
          </c:extLst>
        </c:ser>
        <c:ser>
          <c:idx val="1"/>
          <c:order val="1"/>
          <c:tx>
            <c:strRef>
              <c:f>Profit!$C$1</c:f>
              <c:strCache>
                <c:ptCount val="1"/>
                <c:pt idx="0">
                  <c:v>Forecast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Profit!$A$2:$A$13</c:f>
              <c:numCache>
                <c:formatCode>General</c:formatCode>
                <c:ptCount val="12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</c:numCache>
            </c:numRef>
          </c:cat>
          <c:val>
            <c:numRef>
              <c:f>Profit!$C$2:$C$13</c:f>
              <c:numCache>
                <c:formatCode>General</c:formatCode>
                <c:ptCount val="12"/>
                <c:pt idx="7">
                  <c:v>50036254</c:v>
                </c:pt>
                <c:pt idx="8">
                  <c:v>59446222.234720565</c:v>
                </c:pt>
                <c:pt idx="9">
                  <c:v>58570816.919559583</c:v>
                </c:pt>
                <c:pt idx="10">
                  <c:v>63890611.638670467</c:v>
                </c:pt>
                <c:pt idx="11">
                  <c:v>63015206.323509477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67-4242-9B00-050A634B9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461376"/>
        <c:axId val="185336192"/>
      </c:lineChart>
      <c:catAx>
        <c:axId val="185461376"/>
        <c:scaling>
          <c:orientation val="minMax"/>
        </c:scaling>
        <c:delete val="0"/>
        <c:axPos val="b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336192"/>
        <c:crosses val="autoZero"/>
        <c:auto val="1"/>
        <c:lblAlgn val="ctr"/>
        <c:lblOffset val="100"/>
        <c:noMultiLvlLbl val="0"/>
      </c:catAx>
      <c:valAx>
        <c:axId val="185336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461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'Daily Claims'!$B$1</c:f>
              <c:strCache>
                <c:ptCount val="1"/>
                <c:pt idx="0">
                  <c:v>Daily Claim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'Daily Claims'!$B$2:$B$13</c:f>
              <c:numCache>
                <c:formatCode>General</c:formatCode>
                <c:ptCount val="12"/>
                <c:pt idx="0">
                  <c:v>1001236</c:v>
                </c:pt>
                <c:pt idx="1">
                  <c:v>1103265</c:v>
                </c:pt>
                <c:pt idx="2">
                  <c:v>1222311</c:v>
                </c:pt>
                <c:pt idx="3">
                  <c:v>1203265</c:v>
                </c:pt>
                <c:pt idx="4">
                  <c:v>1100326</c:v>
                </c:pt>
                <c:pt idx="5">
                  <c:v>1100000</c:v>
                </c:pt>
                <c:pt idx="6">
                  <c:v>1100232</c:v>
                </c:pt>
                <c:pt idx="7">
                  <c:v>1700003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78-41EE-A2C9-57CA638BCE65}"/>
            </c:ext>
          </c:extLst>
        </c:ser>
        <c:ser>
          <c:idx val="1"/>
          <c:order val="1"/>
          <c:tx>
            <c:strRef>
              <c:f>'Daily Claims'!$C$1</c:f>
              <c:strCache>
                <c:ptCount val="1"/>
                <c:pt idx="0">
                  <c:v>Forecast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'Daily Claims'!$A$2:$A$13</c:f>
              <c:numCache>
                <c:formatCode>General</c:formatCode>
                <c:ptCount val="12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</c:numCache>
            </c:numRef>
          </c:cat>
          <c:val>
            <c:numRef>
              <c:f>'Daily Claims'!$C$2:$C$13</c:f>
              <c:numCache>
                <c:formatCode>General</c:formatCode>
                <c:ptCount val="12"/>
                <c:pt idx="7">
                  <c:v>1700003</c:v>
                </c:pt>
                <c:pt idx="8">
                  <c:v>1421210.6838242828</c:v>
                </c:pt>
                <c:pt idx="9">
                  <c:v>1473716.796353068</c:v>
                </c:pt>
                <c:pt idx="10">
                  <c:v>1526222.9088818529</c:v>
                </c:pt>
                <c:pt idx="11">
                  <c:v>1578729.021410638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78-41EE-A2C9-57CA638BCE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539200"/>
        <c:axId val="185553280"/>
      </c:lineChart>
      <c:catAx>
        <c:axId val="185539200"/>
        <c:scaling>
          <c:orientation val="minMax"/>
        </c:scaling>
        <c:delete val="0"/>
        <c:axPos val="b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553280"/>
        <c:crosses val="autoZero"/>
        <c:auto val="1"/>
        <c:lblAlgn val="ctr"/>
        <c:lblOffset val="100"/>
        <c:noMultiLvlLbl val="0"/>
      </c:catAx>
      <c:valAx>
        <c:axId val="185553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539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2371725</xdr:colOff>
      <xdr:row>11</xdr:row>
      <xdr:rowOff>176212</xdr:rowOff>
    </xdr:from>
    <xdr:to>
      <xdr:col>8</xdr:col>
      <xdr:colOff>466725</xdr:colOff>
      <xdr:row>26</xdr:row>
      <xdr:rowOff>61912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166687</xdr:colOff>
      <xdr:row>1</xdr:row>
      <xdr:rowOff>185737</xdr:rowOff>
    </xdr:from>
    <xdr:to>
      <xdr:col>17</xdr:col>
      <xdr:colOff>471487</xdr:colOff>
      <xdr:row>16</xdr:row>
      <xdr:rowOff>14287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DE8FF62-16AA-4A5D-8FA8-29865545A8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1500187</xdr:colOff>
      <xdr:row>8</xdr:row>
      <xdr:rowOff>119062</xdr:rowOff>
    </xdr:from>
    <xdr:to>
      <xdr:col>9</xdr:col>
      <xdr:colOff>357187</xdr:colOff>
      <xdr:row>24</xdr:row>
      <xdr:rowOff>4762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10</xdr:row>
      <xdr:rowOff>71437</xdr:rowOff>
    </xdr:from>
    <xdr:to>
      <xdr:col>8</xdr:col>
      <xdr:colOff>323850</xdr:colOff>
      <xdr:row>25</xdr:row>
      <xdr:rowOff>147637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791560-DE45-480D-A789-E416559660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1252537</xdr:colOff>
      <xdr:row>8</xdr:row>
      <xdr:rowOff>119062</xdr:rowOff>
    </xdr:from>
    <xdr:to>
      <xdr:col>8</xdr:col>
      <xdr:colOff>471487</xdr:colOff>
      <xdr:row>24</xdr:row>
      <xdr:rowOff>4762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7" name="Table19" displayName="Table19" ref="A1:E12" totalsRowShown="0">
  <autoFilter ref="A1:E12"/>
  <tableColumns count="5">
    <tableColumn id="1" name="MONTHS" dataDxfId="19"/>
    <tableColumn id="2" name="Monthly Confirmed Cases"/>
    <tableColumn id="3" name="Forecast" dataDxfId="18">
      <calculatedColumnFormula>_xlfn.FORECAST.ETS(A2,$B$2:$B$6,$A$2:$A$6,1,1)</calculatedColumnFormula>
    </tableColumn>
    <tableColumn id="4" name="Lower Confidence Bound(Total Confirmed Cases)" dataDxfId="17">
      <calculatedColumnFormula>C2-_xlfn.FORECAST.ETS.CONFINT(A2,$B$2:$B$6,$A$2:$A$6,0.95,1,1)</calculatedColumnFormula>
    </tableColumn>
    <tableColumn id="5" name="Upper Confidence Bound(Total Confirmed Cases)" dataDxfId="16">
      <calculatedColumnFormula>C2+_xlfn.FORECAST.ETS.CONFINT(A2,$B$2:$B$6,$A$2:$A$6,0.95,1,1)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8" name="Table20" displayName="Table20" ref="G1:H8" totalsRowShown="0">
  <autoFilter ref="G1:H8"/>
  <tableColumns count="2">
    <tableColumn id="1" name="Statistic"/>
    <tableColumn id="2" name="Value" dataDxfId="15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1" name="Table1" displayName="Table1" ref="A1:E13" totalsRowShown="0">
  <autoFilter ref="A1:E13"/>
  <tableColumns count="5">
    <tableColumn id="1" name="Timeline" dataDxfId="14"/>
    <tableColumn id="2" name=" Premium"/>
    <tableColumn id="3" name="Forecast " dataDxfId="13">
      <calculatedColumnFormula>_xlfn.FORECAST.ETS(A2,$B$2:$B$9,$A$2:$A$9,1,1)</calculatedColumnFormula>
    </tableColumn>
    <tableColumn id="4" name="Lower Confidence Bound( PREMIUM)" dataDxfId="12">
      <calculatedColumnFormula>C2-_xlfn.FORECAST.ETS.CONFINT(A2,$B$2:$B$9,$A$2:$A$9,0.95,1,1)</calculatedColumnFormula>
    </tableColumn>
    <tableColumn id="5" name="Upper Confidence Bound( PREMIUM)" dataDxfId="11">
      <calculatedColumnFormula>C2+_xlfn.FORECAST.ETS.CONFINT(A2,$B$2:$B$9,$A$2:$A$9,0.95,1,1)</calculatedColumnFormula>
    </tableColumn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Table2" displayName="Table2" ref="G1:H8" totalsRowShown="0">
  <autoFilter ref="G1:H8"/>
  <tableColumns count="2">
    <tableColumn id="1" name="Statistic"/>
    <tableColumn id="2" name="Value" dataDxfId="10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Table11" displayName="Table11" ref="A1:E13" totalsRowShown="0">
  <autoFilter ref="A1:E13"/>
  <tableColumns count="5">
    <tableColumn id="1" name="Timeline" dataDxfId="9"/>
    <tableColumn id="2" name="Peofit"/>
    <tableColumn id="3" name="Forecast" dataDxfId="8">
      <calculatedColumnFormula>_xlfn.FORECAST.ETS(A2,$B$2:$B$9,$A$2:$A$9,1,1)</calculatedColumnFormula>
    </tableColumn>
    <tableColumn id="4" name="Lower Confidence Bound(PROFIT)" dataDxfId="7">
      <calculatedColumnFormula>C2-_xlfn.FORECAST.ETS.CONFINT(A2,$B$2:$B$9,$A$2:$A$9,0.95,1,1)</calculatedColumnFormula>
    </tableColumn>
    <tableColumn id="5" name="Upper Confidence Bound(PROFIT)" dataDxfId="6">
      <calculatedColumnFormula>C2+_xlfn.FORECAST.ETS.CONFINT(A2,$B$2:$B$9,$A$2:$A$9,0.95,1,1)</calculatedColumnFormula>
    </tableColumn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4" name="Table12" displayName="Table12" ref="G1:H8" totalsRowShown="0">
  <autoFilter ref="G1:H8"/>
  <tableColumns count="2">
    <tableColumn id="1" name="Statistic"/>
    <tableColumn id="2" name="Value" dataDxfId="5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5" name="Table3" displayName="Table3" ref="A1:E13" totalsRowShown="0">
  <autoFilter ref="A1:E13"/>
  <tableColumns count="5">
    <tableColumn id="1" name="Timeline" dataDxfId="4"/>
    <tableColumn id="2" name="Daily Claim"/>
    <tableColumn id="3" name="Forecast" dataDxfId="3">
      <calculatedColumnFormula>_xlfn.FORECAST.ETS(A2,$B$2:$B$9,$A$2:$A$9,1,1)</calculatedColumnFormula>
    </tableColumn>
    <tableColumn id="4" name="Lower Confidence Bound(DAILY CLAIM)" dataDxfId="2">
      <calculatedColumnFormula>C2-_xlfn.FORECAST.ETS.CONFINT(A2,$B$2:$B$9,$A$2:$A$9,0.95,1,1)</calculatedColumnFormula>
    </tableColumn>
    <tableColumn id="5" name="Upper Confidence Bound(DAILY CLAIM)" dataDxfId="1">
      <calculatedColumnFormula>C2+_xlfn.FORECAST.ETS.CONFINT(A2,$B$2:$B$9,$A$2:$A$9,0.95,1,1)</calculatedColumnFormula>
    </tableColumn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6" name="Table10" displayName="Table10" ref="G1:H8" totalsRowShown="0">
  <autoFilter ref="G1:H8"/>
  <tableColumns count="2">
    <tableColumn id="1" name="Statistic"/>
    <tableColumn id="2" name="Value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6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D6"/>
  <sheetViews>
    <sheetView tabSelected="1" workbookViewId="0">
      <selection activeCell="E8" sqref="E8"/>
    </sheetView>
  </sheetViews>
  <sheetFormatPr defaultRowHeight="15" x14ac:dyDescent="0.25"/>
  <sheetData>
    <row r="1" spans="1:4" x14ac:dyDescent="0.25">
      <c r="A1" t="s">
        <v>43</v>
      </c>
      <c r="B1" t="s">
        <v>44</v>
      </c>
      <c r="C1" t="s">
        <v>45</v>
      </c>
      <c r="D1" t="s">
        <v>46</v>
      </c>
    </row>
    <row r="2" spans="1:4" x14ac:dyDescent="0.25">
      <c r="A2" s="10">
        <v>43862</v>
      </c>
      <c r="B2" s="11">
        <v>0</v>
      </c>
      <c r="C2" s="11">
        <v>0</v>
      </c>
      <c r="D2" s="11">
        <v>0</v>
      </c>
    </row>
    <row r="3" spans="1:4" x14ac:dyDescent="0.25">
      <c r="A3" s="10">
        <v>43891</v>
      </c>
      <c r="B3" s="11">
        <v>161</v>
      </c>
      <c r="C3" s="11">
        <v>5</v>
      </c>
      <c r="D3" s="11">
        <v>31</v>
      </c>
    </row>
    <row r="4" spans="1:4" x14ac:dyDescent="0.25">
      <c r="A4" s="10">
        <v>43922</v>
      </c>
      <c r="B4" s="11">
        <v>2074</v>
      </c>
      <c r="C4" s="11">
        <v>17</v>
      </c>
      <c r="D4" s="11">
        <v>212</v>
      </c>
    </row>
    <row r="5" spans="1:4" x14ac:dyDescent="0.25">
      <c r="A5" s="10">
        <v>43952</v>
      </c>
      <c r="B5" s="11">
        <v>8070</v>
      </c>
      <c r="C5" s="11">
        <v>36</v>
      </c>
      <c r="D5" s="11">
        <v>2947</v>
      </c>
    </row>
    <row r="6" spans="1:4" x14ac:dyDescent="0.25">
      <c r="A6" s="10">
        <v>43983</v>
      </c>
      <c r="B6" s="11">
        <v>11964</v>
      </c>
      <c r="C6" s="11">
        <v>54</v>
      </c>
      <c r="D6" s="11">
        <v>4258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H16"/>
  <sheetViews>
    <sheetView topLeftCell="A4" workbookViewId="0">
      <selection activeCell="E35" sqref="E35"/>
    </sheetView>
  </sheetViews>
  <sheetFormatPr defaultRowHeight="15" x14ac:dyDescent="0.25"/>
  <cols>
    <col min="1" max="1" width="11.140625" customWidth="1"/>
    <col min="2" max="2" width="22.85546875" customWidth="1"/>
    <col min="3" max="3" width="29.7109375" customWidth="1"/>
    <col min="4" max="4" width="46.42578125" customWidth="1"/>
    <col min="5" max="5" width="46.5703125" customWidth="1"/>
    <col min="7" max="7" width="10.140625" customWidth="1"/>
    <col min="8" max="8" width="8.28515625" customWidth="1"/>
  </cols>
  <sheetData>
    <row r="1" spans="1:8" x14ac:dyDescent="0.25">
      <c r="A1" t="s">
        <v>43</v>
      </c>
      <c r="B1" t="s">
        <v>47</v>
      </c>
      <c r="C1" t="s">
        <v>37</v>
      </c>
      <c r="D1" t="s">
        <v>48</v>
      </c>
      <c r="E1" t="s">
        <v>49</v>
      </c>
      <c r="G1" t="s">
        <v>27</v>
      </c>
      <c r="H1" t="s">
        <v>28</v>
      </c>
    </row>
    <row r="2" spans="1:8" x14ac:dyDescent="0.25">
      <c r="A2" s="10">
        <v>43862</v>
      </c>
      <c r="B2" s="7">
        <v>0</v>
      </c>
      <c r="G2" t="s">
        <v>29</v>
      </c>
      <c r="H2" s="8">
        <f>_xlfn.FORECAST.ETS.STAT($B$2:$B$6,$A$2:$A$6,1,1,1)</f>
        <v>0.5</v>
      </c>
    </row>
    <row r="3" spans="1:8" x14ac:dyDescent="0.25">
      <c r="A3" s="10">
        <v>43891</v>
      </c>
      <c r="B3" s="7">
        <v>161</v>
      </c>
      <c r="G3" t="s">
        <v>30</v>
      </c>
      <c r="H3" s="8">
        <f>_xlfn.FORECAST.ETS.STAT($B$2:$B$6,$A$2:$A$6,2,1,1)</f>
        <v>1E-3</v>
      </c>
    </row>
    <row r="4" spans="1:8" x14ac:dyDescent="0.25">
      <c r="A4" s="10">
        <v>43922</v>
      </c>
      <c r="B4" s="7">
        <v>2074</v>
      </c>
      <c r="G4" t="s">
        <v>31</v>
      </c>
      <c r="H4" s="8">
        <f>_xlfn.FORECAST.ETS.STAT($B$2:$B$6,$A$2:$A$6,3,1,1)</f>
        <v>2.2204460492503131E-16</v>
      </c>
    </row>
    <row r="5" spans="1:8" x14ac:dyDescent="0.25">
      <c r="A5" s="10">
        <v>43952</v>
      </c>
      <c r="B5" s="7">
        <v>8070</v>
      </c>
      <c r="G5" t="s">
        <v>32</v>
      </c>
      <c r="H5" s="8">
        <f>_xlfn.FORECAST.ETS.STAT($B$2:$B$6,$A$2:$A$6,4,1,1)</f>
        <v>0.56962379358088133</v>
      </c>
    </row>
    <row r="6" spans="1:8" x14ac:dyDescent="0.25">
      <c r="A6" s="10">
        <v>43983</v>
      </c>
      <c r="B6" s="7">
        <v>11964</v>
      </c>
      <c r="C6" s="9">
        <v>11964</v>
      </c>
      <c r="D6" s="9">
        <v>11964</v>
      </c>
      <c r="E6" s="9">
        <v>11964</v>
      </c>
      <c r="G6" t="s">
        <v>33</v>
      </c>
      <c r="H6" s="8">
        <f>_xlfn.FORECAST.ETS.STAT($B$2:$B$6,$A$2:$A$6,5,1,1)</f>
        <v>0.58309765039469419</v>
      </c>
    </row>
    <row r="7" spans="1:8" x14ac:dyDescent="0.25">
      <c r="A7" s="10">
        <v>44013</v>
      </c>
      <c r="C7" s="9">
        <f t="shared" ref="C7:C12" si="0">_xlfn.FORECAST.ETS(A7,$B$2:$B$6,$A$2:$A$6,1,1)</f>
        <v>14672.892822949816</v>
      </c>
      <c r="D7" s="9">
        <f t="shared" ref="D7:D12" si="1">C7-_xlfn.FORECAST.ETS.CONFINT(A7,$B$2:$B$6,$A$2:$A$6,0.95,1,1)</f>
        <v>10598.600879177704</v>
      </c>
      <c r="E7" s="9">
        <f t="shared" ref="E7:E12" si="2">C7+_xlfn.FORECAST.ETS.CONFINT(A7,$B$2:$B$6,$A$2:$A$6,0.95,1,1)</f>
        <v>18747.184766721926</v>
      </c>
      <c r="G7" t="s">
        <v>34</v>
      </c>
      <c r="H7" s="8">
        <f>_xlfn.FORECAST.ETS.STAT($B$2:$B$6,$A$2:$A$6,6,1,1)</f>
        <v>1703.7447666004161</v>
      </c>
    </row>
    <row r="8" spans="1:8" x14ac:dyDescent="0.25">
      <c r="A8" s="10">
        <v>44044</v>
      </c>
      <c r="C8" s="9">
        <f t="shared" si="0"/>
        <v>17978.68645093996</v>
      </c>
      <c r="D8" s="9">
        <f t="shared" si="1"/>
        <v>13421.666041883636</v>
      </c>
      <c r="E8" s="9">
        <f t="shared" si="2"/>
        <v>22535.706859996284</v>
      </c>
      <c r="G8" t="s">
        <v>35</v>
      </c>
      <c r="H8" s="8">
        <f>_xlfn.FORECAST.ETS.STAT($B$2:$B$6,$A$2:$A$6,7,1,1)</f>
        <v>2078.7585771522376</v>
      </c>
    </row>
    <row r="9" spans="1:8" x14ac:dyDescent="0.25">
      <c r="A9" s="10">
        <v>44075</v>
      </c>
      <c r="C9" s="9">
        <f t="shared" si="0"/>
        <v>21284.480078930101</v>
      </c>
      <c r="D9" s="9">
        <f t="shared" si="1"/>
        <v>16289.516132270126</v>
      </c>
      <c r="E9" s="9">
        <f t="shared" si="2"/>
        <v>26279.444025590077</v>
      </c>
    </row>
    <row r="10" spans="1:8" x14ac:dyDescent="0.25">
      <c r="A10" s="10">
        <v>44105</v>
      </c>
      <c r="C10" s="9">
        <f t="shared" si="0"/>
        <v>24590.273706920241</v>
      </c>
      <c r="D10" s="9">
        <f t="shared" si="1"/>
        <v>19191.238839239963</v>
      </c>
      <c r="E10" s="9">
        <f t="shared" si="2"/>
        <v>29989.30857460052</v>
      </c>
    </row>
    <row r="11" spans="1:8" x14ac:dyDescent="0.25">
      <c r="A11" s="10">
        <v>44136</v>
      </c>
      <c r="C11" s="9">
        <f t="shared" si="0"/>
        <v>27896.067334910382</v>
      </c>
      <c r="D11" s="9">
        <f t="shared" si="1"/>
        <v>22119.718468173814</v>
      </c>
      <c r="E11" s="9">
        <f t="shared" si="2"/>
        <v>33672.416201646949</v>
      </c>
    </row>
    <row r="12" spans="1:8" x14ac:dyDescent="0.25">
      <c r="A12" s="10">
        <v>44166</v>
      </c>
      <c r="C12" s="9">
        <f t="shared" si="0"/>
        <v>31201.86096290053</v>
      </c>
      <c r="D12" s="9">
        <f t="shared" si="1"/>
        <v>25070.01098009706</v>
      </c>
      <c r="E12" s="9">
        <f t="shared" si="2"/>
        <v>37333.710945703999</v>
      </c>
    </row>
    <row r="16" spans="1:8" x14ac:dyDescent="0.25">
      <c r="B16" s="12"/>
    </row>
  </sheetData>
  <pageMargins left="0.7" right="0.7" top="0.75" bottom="0.75" header="0.3" footer="0.3"/>
  <pageSetup paperSize="9" orientation="portrait" r:id="rId1"/>
  <drawing r:id="rId2"/>
  <tableParts count="2"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2:K31"/>
  <sheetViews>
    <sheetView topLeftCell="A11" workbookViewId="0">
      <selection activeCell="I44" sqref="I44"/>
    </sheetView>
  </sheetViews>
  <sheetFormatPr defaultRowHeight="15" x14ac:dyDescent="0.25"/>
  <cols>
    <col min="3" max="3" width="21.7109375" customWidth="1"/>
    <col min="4" max="4" width="10.5703125" customWidth="1"/>
    <col min="5" max="5" width="13.7109375" customWidth="1"/>
    <col min="6" max="6" width="19.28515625" customWidth="1"/>
    <col min="7" max="7" width="14.42578125" customWidth="1"/>
    <col min="8" max="8" width="12.28515625" customWidth="1"/>
    <col min="9" max="9" width="11.42578125" customWidth="1"/>
    <col min="10" max="10" width="12.140625" customWidth="1"/>
  </cols>
  <sheetData>
    <row r="2" spans="2:11" ht="21" x14ac:dyDescent="0.35">
      <c r="B2" s="1" t="s">
        <v>0</v>
      </c>
      <c r="C2" s="1"/>
      <c r="D2" s="1"/>
      <c r="E2" s="1"/>
      <c r="F2" s="1"/>
      <c r="G2" s="1"/>
      <c r="H2" s="1"/>
    </row>
    <row r="4" spans="2:11" ht="15.75" x14ac:dyDescent="0.25">
      <c r="B4" s="2" t="s">
        <v>1</v>
      </c>
      <c r="C4" s="2" t="s">
        <v>2</v>
      </c>
      <c r="D4" s="2" t="s">
        <v>3</v>
      </c>
      <c r="E4" s="2" t="s">
        <v>4</v>
      </c>
    </row>
    <row r="5" spans="2:11" x14ac:dyDescent="0.25">
      <c r="B5" s="3">
        <v>2013</v>
      </c>
      <c r="C5" s="3">
        <v>263022745.25</v>
      </c>
      <c r="D5" s="3">
        <v>41236987</v>
      </c>
      <c r="E5" s="3">
        <v>1001236</v>
      </c>
    </row>
    <row r="6" spans="2:11" x14ac:dyDescent="0.25">
      <c r="B6" s="3">
        <v>2014</v>
      </c>
      <c r="C6" s="3">
        <v>309963360.5</v>
      </c>
      <c r="D6" s="3">
        <v>42326541</v>
      </c>
      <c r="E6" s="3">
        <v>1103265</v>
      </c>
    </row>
    <row r="7" spans="2:11" x14ac:dyDescent="0.25">
      <c r="B7" s="3">
        <v>2015</v>
      </c>
      <c r="C7" s="3">
        <v>391850236.25</v>
      </c>
      <c r="D7" s="3">
        <v>43023654</v>
      </c>
      <c r="E7" s="3">
        <v>1222311</v>
      </c>
    </row>
    <row r="8" spans="2:11" x14ac:dyDescent="0.25">
      <c r="B8" s="3">
        <v>2016</v>
      </c>
      <c r="C8" s="3">
        <v>482209643.25</v>
      </c>
      <c r="D8" s="3">
        <v>44362514</v>
      </c>
      <c r="E8" s="3">
        <v>1203265</v>
      </c>
    </row>
    <row r="9" spans="2:11" x14ac:dyDescent="0.25">
      <c r="B9" s="3">
        <v>2017</v>
      </c>
      <c r="C9" s="3">
        <v>609797358</v>
      </c>
      <c r="D9" s="3">
        <v>50024563</v>
      </c>
      <c r="E9" s="3">
        <v>1100326</v>
      </c>
    </row>
    <row r="10" spans="2:11" x14ac:dyDescent="0.25">
      <c r="B10" s="3">
        <v>2018</v>
      </c>
      <c r="C10" s="3">
        <v>725000000</v>
      </c>
      <c r="D10" s="3">
        <v>50500000</v>
      </c>
      <c r="E10" s="3">
        <v>1100000</v>
      </c>
    </row>
    <row r="11" spans="2:11" x14ac:dyDescent="0.25">
      <c r="B11" s="3">
        <v>2019</v>
      </c>
      <c r="C11" s="3">
        <v>734000000</v>
      </c>
      <c r="D11" s="3">
        <v>60132652</v>
      </c>
      <c r="E11" s="3">
        <v>1100232</v>
      </c>
    </row>
    <row r="12" spans="2:11" x14ac:dyDescent="0.25">
      <c r="B12" s="3">
        <v>2020</v>
      </c>
      <c r="C12" s="3">
        <v>609123654</v>
      </c>
      <c r="D12" s="3">
        <v>50036254</v>
      </c>
      <c r="E12" s="3">
        <v>1700003</v>
      </c>
    </row>
    <row r="15" spans="2:11" ht="15.75" thickBot="1" x14ac:dyDescent="0.3"/>
    <row r="16" spans="2:11" x14ac:dyDescent="0.25">
      <c r="F16" s="4" t="s">
        <v>5</v>
      </c>
      <c r="G16" s="4"/>
      <c r="H16" s="4" t="s">
        <v>6</v>
      </c>
      <c r="I16" s="4"/>
      <c r="J16" s="4" t="s">
        <v>7</v>
      </c>
      <c r="K16" s="4"/>
    </row>
    <row r="17" spans="6:11" x14ac:dyDescent="0.25">
      <c r="F17" s="5"/>
      <c r="G17" s="5"/>
      <c r="H17" s="5"/>
      <c r="I17" s="5"/>
      <c r="J17" s="5"/>
      <c r="K17" s="5"/>
    </row>
    <row r="18" spans="6:11" x14ac:dyDescent="0.25">
      <c r="F18" s="5" t="s">
        <v>8</v>
      </c>
      <c r="G18" s="5">
        <v>515620874.65625</v>
      </c>
      <c r="H18" s="5" t="s">
        <v>8</v>
      </c>
      <c r="I18" s="5">
        <v>47705395.625</v>
      </c>
      <c r="J18" s="5" t="s">
        <v>8</v>
      </c>
      <c r="K18" s="5">
        <v>1191329.75</v>
      </c>
    </row>
    <row r="19" spans="6:11" x14ac:dyDescent="0.25">
      <c r="F19" s="5" t="s">
        <v>9</v>
      </c>
      <c r="G19" s="5">
        <v>64320257.54263556</v>
      </c>
      <c r="H19" s="5" t="s">
        <v>9</v>
      </c>
      <c r="I19" s="5">
        <v>2223751.2632261729</v>
      </c>
      <c r="J19" s="5" t="s">
        <v>9</v>
      </c>
      <c r="K19" s="5">
        <v>76609.329333907313</v>
      </c>
    </row>
    <row r="20" spans="6:11" x14ac:dyDescent="0.25">
      <c r="F20" s="5" t="s">
        <v>10</v>
      </c>
      <c r="G20" s="5">
        <v>545666648.625</v>
      </c>
      <c r="H20" s="5" t="s">
        <v>10</v>
      </c>
      <c r="I20" s="5">
        <v>47193538.5</v>
      </c>
      <c r="J20" s="5" t="s">
        <v>10</v>
      </c>
      <c r="K20" s="5">
        <v>1101795.5</v>
      </c>
    </row>
    <row r="21" spans="6:11" x14ac:dyDescent="0.25">
      <c r="F21" s="5" t="s">
        <v>11</v>
      </c>
      <c r="G21" s="5" t="e">
        <v>#N/A</v>
      </c>
      <c r="H21" s="5" t="s">
        <v>11</v>
      </c>
      <c r="I21" s="5" t="e">
        <v>#N/A</v>
      </c>
      <c r="J21" s="5" t="s">
        <v>11</v>
      </c>
      <c r="K21" s="5" t="e">
        <v>#N/A</v>
      </c>
    </row>
    <row r="22" spans="6:11" x14ac:dyDescent="0.25">
      <c r="F22" s="5" t="s">
        <v>12</v>
      </c>
      <c r="G22" s="5">
        <v>181925161.10425115</v>
      </c>
      <c r="H22" s="5" t="s">
        <v>12</v>
      </c>
      <c r="I22" s="5">
        <v>6289718.3915975122</v>
      </c>
      <c r="J22" s="5" t="s">
        <v>12</v>
      </c>
      <c r="K22" s="5">
        <v>216683.90509663743</v>
      </c>
    </row>
    <row r="23" spans="6:11" x14ac:dyDescent="0.25">
      <c r="F23" s="5" t="s">
        <v>13</v>
      </c>
      <c r="G23" s="5">
        <v>3.3096764242807736E+16</v>
      </c>
      <c r="H23" s="5" t="s">
        <v>13</v>
      </c>
      <c r="I23" s="5">
        <v>39560557445600</v>
      </c>
      <c r="J23" s="5" t="s">
        <v>13</v>
      </c>
      <c r="K23" s="5">
        <v>46951914727.928574</v>
      </c>
    </row>
    <row r="24" spans="6:11" x14ac:dyDescent="0.25">
      <c r="F24" s="5" t="s">
        <v>14</v>
      </c>
      <c r="G24" s="5">
        <v>-1.6300219802414984</v>
      </c>
      <c r="H24" s="5" t="s">
        <v>14</v>
      </c>
      <c r="I24" s="5">
        <v>1.0506991474973306</v>
      </c>
      <c r="J24" s="5" t="s">
        <v>14</v>
      </c>
      <c r="K24" s="5">
        <v>5.7574566996459335</v>
      </c>
    </row>
    <row r="25" spans="6:11" x14ac:dyDescent="0.25">
      <c r="F25" s="5" t="s">
        <v>15</v>
      </c>
      <c r="G25" s="5">
        <v>-0.17407426805757159</v>
      </c>
      <c r="H25" s="5" t="s">
        <v>15</v>
      </c>
      <c r="I25" s="5">
        <v>1.071667379507603</v>
      </c>
      <c r="J25" s="5" t="s">
        <v>15</v>
      </c>
      <c r="K25" s="5">
        <v>2.2808760478889756</v>
      </c>
    </row>
    <row r="26" spans="6:11" x14ac:dyDescent="0.25">
      <c r="F26" s="5" t="s">
        <v>16</v>
      </c>
      <c r="G26" s="5">
        <v>470977254.75</v>
      </c>
      <c r="H26" s="5" t="s">
        <v>16</v>
      </c>
      <c r="I26" s="5">
        <v>18895665</v>
      </c>
      <c r="J26" s="5" t="s">
        <v>16</v>
      </c>
      <c r="K26" s="5">
        <v>698767</v>
      </c>
    </row>
    <row r="27" spans="6:11" x14ac:dyDescent="0.25">
      <c r="F27" s="5" t="s">
        <v>17</v>
      </c>
      <c r="G27" s="5">
        <v>263022745.25</v>
      </c>
      <c r="H27" s="5" t="s">
        <v>17</v>
      </c>
      <c r="I27" s="5">
        <v>41236987</v>
      </c>
      <c r="J27" s="5" t="s">
        <v>17</v>
      </c>
      <c r="K27" s="5">
        <v>1001236</v>
      </c>
    </row>
    <row r="28" spans="6:11" x14ac:dyDescent="0.25">
      <c r="F28" s="5" t="s">
        <v>18</v>
      </c>
      <c r="G28" s="5">
        <v>734000000</v>
      </c>
      <c r="H28" s="5" t="s">
        <v>18</v>
      </c>
      <c r="I28" s="5">
        <v>60132652</v>
      </c>
      <c r="J28" s="5" t="s">
        <v>18</v>
      </c>
      <c r="K28" s="5">
        <v>1700003</v>
      </c>
    </row>
    <row r="29" spans="6:11" x14ac:dyDescent="0.25">
      <c r="F29" s="5" t="s">
        <v>19</v>
      </c>
      <c r="G29" s="5">
        <v>4124966997.25</v>
      </c>
      <c r="H29" s="5" t="s">
        <v>19</v>
      </c>
      <c r="I29" s="5">
        <v>381643165</v>
      </c>
      <c r="J29" s="5" t="s">
        <v>19</v>
      </c>
      <c r="K29" s="5">
        <v>9530638</v>
      </c>
    </row>
    <row r="30" spans="6:11" x14ac:dyDescent="0.25">
      <c r="F30" s="5" t="s">
        <v>20</v>
      </c>
      <c r="G30" s="5">
        <v>8</v>
      </c>
      <c r="H30" s="5" t="s">
        <v>20</v>
      </c>
      <c r="I30" s="5">
        <v>8</v>
      </c>
      <c r="J30" s="5" t="s">
        <v>20</v>
      </c>
      <c r="K30" s="5">
        <v>8</v>
      </c>
    </row>
    <row r="31" spans="6:11" ht="15.75" thickBot="1" x14ac:dyDescent="0.3">
      <c r="F31" s="6" t="s">
        <v>21</v>
      </c>
      <c r="G31" s="6">
        <v>152093240.85400978</v>
      </c>
      <c r="H31" s="6" t="s">
        <v>21</v>
      </c>
      <c r="I31" s="6">
        <v>5258336.1665346995</v>
      </c>
      <c r="J31" s="6" t="s">
        <v>21</v>
      </c>
      <c r="K31" s="6">
        <v>181152.27804121576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H13"/>
  <sheetViews>
    <sheetView topLeftCell="A7" workbookViewId="0">
      <selection activeCell="H41" sqref="H41"/>
    </sheetView>
  </sheetViews>
  <sheetFormatPr defaultRowHeight="15" x14ac:dyDescent="0.25"/>
  <cols>
    <col min="1" max="1" width="11" customWidth="1"/>
    <col min="2" max="2" width="12.5703125" customWidth="1"/>
    <col min="3" max="3" width="21.42578125" customWidth="1"/>
    <col min="4" max="4" width="36.140625" customWidth="1"/>
    <col min="5" max="5" width="36.28515625" customWidth="1"/>
    <col min="7" max="7" width="10.140625" customWidth="1"/>
    <col min="8" max="8" width="8.28515625" customWidth="1"/>
  </cols>
  <sheetData>
    <row r="1" spans="1:8" x14ac:dyDescent="0.25">
      <c r="A1" t="s">
        <v>22</v>
      </c>
      <c r="B1" t="s">
        <v>23</v>
      </c>
      <c r="C1" t="s">
        <v>24</v>
      </c>
      <c r="D1" t="s">
        <v>25</v>
      </c>
      <c r="E1" t="s">
        <v>26</v>
      </c>
      <c r="G1" t="s">
        <v>27</v>
      </c>
      <c r="H1" t="s">
        <v>28</v>
      </c>
    </row>
    <row r="2" spans="1:8" x14ac:dyDescent="0.25">
      <c r="A2" s="7">
        <v>2013</v>
      </c>
      <c r="B2" s="7">
        <v>263022745.25</v>
      </c>
      <c r="G2" t="s">
        <v>29</v>
      </c>
      <c r="H2" s="8">
        <f>_xlfn.FORECAST.ETS.STAT($B$2:$B$9,$A$2:$A$9,1,1,1)</f>
        <v>0.998</v>
      </c>
    </row>
    <row r="3" spans="1:8" x14ac:dyDescent="0.25">
      <c r="A3" s="7">
        <v>2014</v>
      </c>
      <c r="B3" s="7">
        <v>309963360.5</v>
      </c>
      <c r="G3" t="s">
        <v>30</v>
      </c>
      <c r="H3" s="8">
        <f>_xlfn.FORECAST.ETS.STAT($B$2:$B$9,$A$2:$A$9,2,1,1)</f>
        <v>1E-3</v>
      </c>
    </row>
    <row r="4" spans="1:8" x14ac:dyDescent="0.25">
      <c r="A4" s="7">
        <v>2015</v>
      </c>
      <c r="B4" s="7">
        <v>391850236.25</v>
      </c>
      <c r="G4" t="s">
        <v>31</v>
      </c>
      <c r="H4" s="8">
        <f>_xlfn.FORECAST.ETS.STAT($B$2:$B$9,$A$2:$A$9,3,1,1)</f>
        <v>2.2204460492503131E-16</v>
      </c>
    </row>
    <row r="5" spans="1:8" x14ac:dyDescent="0.25">
      <c r="A5" s="7">
        <v>2016</v>
      </c>
      <c r="B5" s="7">
        <v>482209643.25</v>
      </c>
      <c r="G5" t="s">
        <v>32</v>
      </c>
      <c r="H5" s="8">
        <f>_xlfn.FORECAST.ETS.STAT($B$2:$B$9,$A$2:$A$9,4,1,1)</f>
        <v>0.53477866536693919</v>
      </c>
    </row>
    <row r="6" spans="1:8" x14ac:dyDescent="0.25">
      <c r="A6" s="7">
        <v>2017</v>
      </c>
      <c r="B6" s="7">
        <v>609797358</v>
      </c>
      <c r="G6" t="s">
        <v>33</v>
      </c>
      <c r="H6" s="8">
        <f>_xlfn.FORECAST.ETS.STAT($B$2:$B$9,$A$2:$A$9,5,1,1)</f>
        <v>7.5230978864660458E-2</v>
      </c>
    </row>
    <row r="7" spans="1:8" x14ac:dyDescent="0.25">
      <c r="A7" s="7">
        <v>2018</v>
      </c>
      <c r="B7" s="7">
        <v>725000000</v>
      </c>
      <c r="G7" t="s">
        <v>34</v>
      </c>
      <c r="H7" s="7">
        <f>_xlfn.FORECAST.ETS.STAT($B$2:$B$9,$A$2:$A$9,6,1,1)</f>
        <v>45521399.051881433</v>
      </c>
    </row>
    <row r="8" spans="1:8" x14ac:dyDescent="0.25">
      <c r="A8" s="7">
        <v>2019</v>
      </c>
      <c r="B8" s="7">
        <v>734000000</v>
      </c>
      <c r="G8" t="s">
        <v>35</v>
      </c>
      <c r="H8" s="7">
        <f>_xlfn.FORECAST.ETS.STAT($B$2:$B$9,$A$2:$A$9,7,1,1)</f>
        <v>66767308.727228619</v>
      </c>
    </row>
    <row r="9" spans="1:8" x14ac:dyDescent="0.25">
      <c r="A9" s="7">
        <v>2020</v>
      </c>
      <c r="B9" s="7">
        <v>609123654</v>
      </c>
      <c r="C9" s="7">
        <v>609123654</v>
      </c>
      <c r="D9" s="9">
        <v>609123654</v>
      </c>
      <c r="E9" s="9">
        <v>609123654</v>
      </c>
    </row>
    <row r="10" spans="1:8" x14ac:dyDescent="0.25">
      <c r="A10" s="7">
        <v>2021</v>
      </c>
      <c r="C10" s="7">
        <f>_xlfn.FORECAST.ETS(A10,$B$2:$B$9,$A$2:$A$9,1,1)</f>
        <v>676622779.77083337</v>
      </c>
      <c r="D10" s="9">
        <f>C10-_xlfn.FORECAST.ETS.CONFINT(A10,$B$2:$B$9,$A$2:$A$9,0.95,1,1)</f>
        <v>545761259.32079852</v>
      </c>
      <c r="E10" s="9">
        <f>C10+_xlfn.FORECAST.ETS.CONFINT(A10,$B$2:$B$9,$A$2:$A$9,0.95,1,1)</f>
        <v>807484300.22086823</v>
      </c>
    </row>
    <row r="11" spans="1:8" x14ac:dyDescent="0.25">
      <c r="A11" s="7">
        <v>2022</v>
      </c>
      <c r="C11" s="7">
        <f>_xlfn.FORECAST.ETS(A11,$B$2:$B$9,$A$2:$A$9,1,1)</f>
        <v>744121905.54166663</v>
      </c>
      <c r="D11" s="9">
        <f>C11-_xlfn.FORECAST.ETS.CONFINT(A11,$B$2:$B$9,$A$2:$A$9,0.95,1,1)</f>
        <v>559148278.45213163</v>
      </c>
      <c r="E11" s="9">
        <f>C11+_xlfn.FORECAST.ETS.CONFINT(A11,$B$2:$B$9,$A$2:$A$9,0.95,1,1)</f>
        <v>929095532.63120162</v>
      </c>
    </row>
    <row r="12" spans="1:8" x14ac:dyDescent="0.25">
      <c r="A12" s="7">
        <v>2023</v>
      </c>
      <c r="C12" s="7">
        <f>_xlfn.FORECAST.ETS(A12,$B$2:$B$9,$A$2:$A$9,1,1)</f>
        <v>811621031.3125</v>
      </c>
      <c r="D12" s="9">
        <f>C12-_xlfn.FORECAST.ETS.CONFINT(A12,$B$2:$B$9,$A$2:$A$9,0.95,1,1)</f>
        <v>585037756.87867677</v>
      </c>
      <c r="E12" s="9">
        <f>C12+_xlfn.FORECAST.ETS.CONFINT(A12,$B$2:$B$9,$A$2:$A$9,0.95,1,1)</f>
        <v>1038204305.7463232</v>
      </c>
    </row>
    <row r="13" spans="1:8" x14ac:dyDescent="0.25">
      <c r="A13" s="7">
        <v>2024</v>
      </c>
      <c r="C13" s="7">
        <f>_xlfn.FORECAST.ETS(A13,$B$2:$B$9,$A$2:$A$9,1,1)</f>
        <v>879120157.08333325</v>
      </c>
      <c r="D13" s="9">
        <f>C13-_xlfn.FORECAST.ETS.CONFINT(A13,$B$2:$B$9,$A$2:$A$9,0.95,1,1)</f>
        <v>617397050.75251138</v>
      </c>
      <c r="E13" s="9">
        <f>C13+_xlfn.FORECAST.ETS.CONFINT(A13,$B$2:$B$9,$A$2:$A$9,0.95,1,1)</f>
        <v>1140843263.414155</v>
      </c>
    </row>
  </sheetData>
  <pageMargins left="0.7" right="0.7" top="0.75" bottom="0.75" header="0.3" footer="0.3"/>
  <drawing r:id="rId1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H13"/>
  <sheetViews>
    <sheetView topLeftCell="A16" workbookViewId="0">
      <selection activeCell="H40" sqref="H40"/>
    </sheetView>
  </sheetViews>
  <sheetFormatPr defaultRowHeight="15" x14ac:dyDescent="0.25"/>
  <cols>
    <col min="1" max="1" width="11" customWidth="1"/>
    <col min="2" max="2" width="9.42578125" customWidth="1"/>
    <col min="3" max="3" width="18.28515625" customWidth="1"/>
    <col min="4" max="4" width="33" customWidth="1"/>
    <col min="5" max="5" width="33.140625" customWidth="1"/>
    <col min="7" max="7" width="10.140625" customWidth="1"/>
    <col min="8" max="8" width="8.28515625" customWidth="1"/>
  </cols>
  <sheetData>
    <row r="1" spans="1:8" x14ac:dyDescent="0.25">
      <c r="A1" s="7" t="s">
        <v>22</v>
      </c>
      <c r="B1" t="s">
        <v>36</v>
      </c>
      <c r="C1" t="s">
        <v>37</v>
      </c>
      <c r="D1" t="s">
        <v>38</v>
      </c>
      <c r="E1" t="s">
        <v>39</v>
      </c>
      <c r="G1" t="s">
        <v>27</v>
      </c>
      <c r="H1" t="s">
        <v>28</v>
      </c>
    </row>
    <row r="2" spans="1:8" x14ac:dyDescent="0.25">
      <c r="A2" s="7">
        <v>2013</v>
      </c>
      <c r="B2" s="7">
        <v>41236987</v>
      </c>
      <c r="G2" t="s">
        <v>29</v>
      </c>
      <c r="H2" s="8">
        <f>_xlfn.FORECAST.ETS.STAT($B$2:$B$9,$A$2:$A$9,1,1,1)</f>
        <v>2E-3</v>
      </c>
    </row>
    <row r="3" spans="1:8" x14ac:dyDescent="0.25">
      <c r="A3" s="7">
        <v>2014</v>
      </c>
      <c r="B3" s="7">
        <v>42326541</v>
      </c>
      <c r="G3" t="s">
        <v>30</v>
      </c>
      <c r="H3" s="8">
        <f>_xlfn.FORECAST.ETS.STAT($B$2:$B$9,$A$2:$A$9,2,1,1)</f>
        <v>1E-3</v>
      </c>
    </row>
    <row r="4" spans="1:8" x14ac:dyDescent="0.25">
      <c r="A4" s="7">
        <v>2015</v>
      </c>
      <c r="B4" s="7">
        <v>43023654</v>
      </c>
      <c r="G4" t="s">
        <v>31</v>
      </c>
      <c r="H4" s="8">
        <f>_xlfn.FORECAST.ETS.STAT($B$2:$B$9,$A$2:$A$9,3,1,1)</f>
        <v>0.125</v>
      </c>
    </row>
    <row r="5" spans="1:8" x14ac:dyDescent="0.25">
      <c r="A5" s="7">
        <v>2016</v>
      </c>
      <c r="B5" s="7">
        <v>44362514</v>
      </c>
      <c r="G5" t="s">
        <v>32</v>
      </c>
      <c r="H5" s="8">
        <f>_xlfn.FORECAST.ETS.STAT($B$2:$B$9,$A$2:$A$9,4,1,1)</f>
        <v>0.4903814681649622</v>
      </c>
    </row>
    <row r="6" spans="1:8" x14ac:dyDescent="0.25">
      <c r="A6" s="7">
        <v>2017</v>
      </c>
      <c r="B6" s="7">
        <v>50024563</v>
      </c>
      <c r="G6" t="s">
        <v>33</v>
      </c>
      <c r="H6" s="8">
        <f>_xlfn.FORECAST.ETS.STAT($B$2:$B$9,$A$2:$A$9,5,1,1)</f>
        <v>3.9950619107177579E-2</v>
      </c>
    </row>
    <row r="7" spans="1:8" x14ac:dyDescent="0.25">
      <c r="A7" s="7">
        <v>2018</v>
      </c>
      <c r="B7" s="7">
        <v>50500000</v>
      </c>
      <c r="G7" t="s">
        <v>34</v>
      </c>
      <c r="H7" s="7">
        <f>_xlfn.FORECAST.ETS.STAT($B$2:$B$9,$A$2:$A$9,6,1,1)</f>
        <v>2031024.3455815827</v>
      </c>
    </row>
    <row r="8" spans="1:8" x14ac:dyDescent="0.25">
      <c r="A8" s="7">
        <v>2019</v>
      </c>
      <c r="B8" s="7">
        <v>60132652</v>
      </c>
      <c r="G8" t="s">
        <v>35</v>
      </c>
      <c r="H8" s="7">
        <f>_xlfn.FORECAST.ETS.STAT($B$2:$B$9,$A$2:$A$9,7,1,1)</f>
        <v>2896160.981542482</v>
      </c>
    </row>
    <row r="9" spans="1:8" x14ac:dyDescent="0.25">
      <c r="A9" s="7">
        <v>2020</v>
      </c>
      <c r="B9" s="7">
        <v>50036254</v>
      </c>
      <c r="C9" s="7">
        <v>50036254</v>
      </c>
      <c r="D9" s="9">
        <v>50036254</v>
      </c>
      <c r="E9" s="9">
        <v>50036254</v>
      </c>
    </row>
    <row r="10" spans="1:8" x14ac:dyDescent="0.25">
      <c r="A10" s="7">
        <v>2021</v>
      </c>
      <c r="C10" s="7">
        <f>_xlfn.FORECAST.ETS(A10,$B$2:$B$9,$A$2:$A$9,1,1)</f>
        <v>59446222.234720565</v>
      </c>
      <c r="D10" s="9">
        <f>C10-_xlfn.FORECAST.ETS.CONFINT(A10,$B$2:$B$9,$A$2:$A$9,0.95,1,1)</f>
        <v>53769851.017467126</v>
      </c>
      <c r="E10" s="9">
        <f>C10+_xlfn.FORECAST.ETS.CONFINT(A10,$B$2:$B$9,$A$2:$A$9,0.95,1,1)</f>
        <v>65122593.451974005</v>
      </c>
    </row>
    <row r="11" spans="1:8" x14ac:dyDescent="0.25">
      <c r="A11" s="7">
        <v>2022</v>
      </c>
      <c r="C11" s="7">
        <f>_xlfn.FORECAST.ETS(A11,$B$2:$B$9,$A$2:$A$9,1,1)</f>
        <v>58570816.919559583</v>
      </c>
      <c r="D11" s="9">
        <f>C11-_xlfn.FORECAST.ETS.CONFINT(A11,$B$2:$B$9,$A$2:$A$9,0.95,1,1)</f>
        <v>52894420.158693142</v>
      </c>
      <c r="E11" s="9">
        <f>C11+_xlfn.FORECAST.ETS.CONFINT(A11,$B$2:$B$9,$A$2:$A$9,0.95,1,1)</f>
        <v>64247213.680426024</v>
      </c>
    </row>
    <row r="12" spans="1:8" x14ac:dyDescent="0.25">
      <c r="A12" s="7">
        <v>2023</v>
      </c>
      <c r="C12" s="7">
        <f>_xlfn.FORECAST.ETS(A12,$B$2:$B$9,$A$2:$A$9,1,1)</f>
        <v>63890611.638670467</v>
      </c>
      <c r="D12" s="9">
        <f>C12-_xlfn.FORECAST.ETS.CONFINT(A12,$B$2:$B$9,$A$2:$A$9,0.95,1,1)</f>
        <v>58167179.71255938</v>
      </c>
      <c r="E12" s="9">
        <f>C12+_xlfn.FORECAST.ETS.CONFINT(A12,$B$2:$B$9,$A$2:$A$9,0.95,1,1)</f>
        <v>69614043.564781561</v>
      </c>
    </row>
    <row r="13" spans="1:8" x14ac:dyDescent="0.25">
      <c r="A13" s="7">
        <v>2024</v>
      </c>
      <c r="C13" s="7">
        <f>_xlfn.FORECAST.ETS(A13,$B$2:$B$9,$A$2:$A$9,1,1)</f>
        <v>63015206.323509477</v>
      </c>
      <c r="D13" s="9">
        <f>C13-_xlfn.FORECAST.ETS.CONFINT(A13,$B$2:$B$9,$A$2:$A$9,0.95,1,1)</f>
        <v>57291704.026612706</v>
      </c>
      <c r="E13" s="9">
        <f>C13+_xlfn.FORECAST.ETS.CONFINT(A13,$B$2:$B$9,$A$2:$A$9,0.95,1,1)</f>
        <v>68738708.620406255</v>
      </c>
    </row>
  </sheetData>
  <pageMargins left="0.7" right="0.7" top="0.75" bottom="0.75" header="0.3" footer="0.3"/>
  <pageSetup paperSize="9" orientation="portrait" r:id="rId1"/>
  <drawing r:id="rId2"/>
  <tableParts count="2"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H13"/>
  <sheetViews>
    <sheetView workbookViewId="0">
      <selection activeCell="G36" sqref="G36"/>
    </sheetView>
  </sheetViews>
  <sheetFormatPr defaultRowHeight="15" x14ac:dyDescent="0.25"/>
  <cols>
    <col min="1" max="1" width="11" customWidth="1"/>
    <col min="2" max="2" width="14.42578125" customWidth="1"/>
    <col min="3" max="3" width="23.28515625" customWidth="1"/>
    <col min="4" max="4" width="38" customWidth="1"/>
    <col min="5" max="5" width="38.140625" customWidth="1"/>
    <col min="7" max="7" width="10.140625" customWidth="1"/>
    <col min="8" max="8" width="10.5703125" customWidth="1"/>
  </cols>
  <sheetData>
    <row r="1" spans="1:8" x14ac:dyDescent="0.25">
      <c r="A1" t="s">
        <v>22</v>
      </c>
      <c r="B1" t="s">
        <v>40</v>
      </c>
      <c r="C1" t="s">
        <v>37</v>
      </c>
      <c r="D1" t="s">
        <v>41</v>
      </c>
      <c r="E1" t="s">
        <v>42</v>
      </c>
      <c r="G1" t="s">
        <v>27</v>
      </c>
      <c r="H1" t="s">
        <v>28</v>
      </c>
    </row>
    <row r="2" spans="1:8" x14ac:dyDescent="0.25">
      <c r="A2" s="7">
        <v>2013</v>
      </c>
      <c r="B2" s="7">
        <v>1001236</v>
      </c>
      <c r="G2" t="s">
        <v>29</v>
      </c>
      <c r="H2" s="8">
        <f>_xlfn.FORECAST.ETS.STAT($B$2:$B$9,$A$2:$A$9,1,1,1)</f>
        <v>2E-3</v>
      </c>
    </row>
    <row r="3" spans="1:8" x14ac:dyDescent="0.25">
      <c r="A3" s="7">
        <v>2014</v>
      </c>
      <c r="B3" s="7">
        <v>1103265</v>
      </c>
      <c r="G3" t="s">
        <v>30</v>
      </c>
      <c r="H3" s="8">
        <f>_xlfn.FORECAST.ETS.STAT($B$2:$B$9,$A$2:$A$9,2,1,1)</f>
        <v>1E-3</v>
      </c>
    </row>
    <row r="4" spans="1:8" x14ac:dyDescent="0.25">
      <c r="A4" s="7">
        <v>2015</v>
      </c>
      <c r="B4" s="7">
        <v>1222311</v>
      </c>
      <c r="G4" t="s">
        <v>31</v>
      </c>
      <c r="H4" s="8">
        <f>_xlfn.FORECAST.ETS.STAT($B$2:$B$9,$A$2:$A$9,3,1,1)</f>
        <v>2.2204460492503131E-16</v>
      </c>
    </row>
    <row r="5" spans="1:8" x14ac:dyDescent="0.25">
      <c r="A5" s="7">
        <v>2016</v>
      </c>
      <c r="B5" s="7">
        <v>1203265</v>
      </c>
      <c r="G5" t="s">
        <v>32</v>
      </c>
      <c r="H5" s="8">
        <f>_xlfn.FORECAST.ETS.STAT($B$2:$B$9,$A$2:$A$9,4,1,1)</f>
        <v>0.9586207129852512</v>
      </c>
    </row>
    <row r="6" spans="1:8" x14ac:dyDescent="0.25">
      <c r="A6" s="7">
        <v>2017</v>
      </c>
      <c r="B6" s="7">
        <v>1100326</v>
      </c>
      <c r="G6" t="s">
        <v>33</v>
      </c>
      <c r="H6" s="8">
        <f>_xlfn.FORECAST.ETS.STAT($B$2:$B$9,$A$2:$A$9,5,1,1)</f>
        <v>0.10170303776446286</v>
      </c>
    </row>
    <row r="7" spans="1:8" x14ac:dyDescent="0.25">
      <c r="A7" s="7">
        <v>2018</v>
      </c>
      <c r="B7" s="7">
        <v>1100000</v>
      </c>
      <c r="G7" t="s">
        <v>34</v>
      </c>
      <c r="H7" s="7">
        <f>_xlfn.FORECAST.ETS.STAT($B$2:$B$9,$A$2:$A$9,6,1,1)</f>
        <v>129193.17654320615</v>
      </c>
    </row>
    <row r="8" spans="1:8" x14ac:dyDescent="0.25">
      <c r="A8" s="7">
        <v>2019</v>
      </c>
      <c r="B8" s="7">
        <v>1100232</v>
      </c>
      <c r="G8" t="s">
        <v>35</v>
      </c>
      <c r="H8" s="7">
        <f>_xlfn.FORECAST.ETS.STAT($B$2:$B$9,$A$2:$A$9,7,1,1)</f>
        <v>163619.2901315456</v>
      </c>
    </row>
    <row r="9" spans="1:8" x14ac:dyDescent="0.25">
      <c r="A9" s="7">
        <v>2020</v>
      </c>
      <c r="B9" s="7">
        <v>1700003</v>
      </c>
      <c r="C9" s="7">
        <v>1700003</v>
      </c>
      <c r="D9" s="9">
        <v>1700003</v>
      </c>
      <c r="E9" s="9">
        <v>1700003</v>
      </c>
    </row>
    <row r="10" spans="1:8" x14ac:dyDescent="0.25">
      <c r="A10" s="7">
        <v>2021</v>
      </c>
      <c r="C10" s="7">
        <f>_xlfn.FORECAST.ETS(A10,$B$2:$B$9,$A$2:$A$9,1,1)</f>
        <v>1421210.6838242828</v>
      </c>
      <c r="D10" s="9">
        <f>C10-_xlfn.FORECAST.ETS.CONFINT(A10,$B$2:$B$9,$A$2:$A$9,0.95,1,1)</f>
        <v>1100522.7679904436</v>
      </c>
      <c r="E10" s="9">
        <f>C10+_xlfn.FORECAST.ETS.CONFINT(A10,$B$2:$B$9,$A$2:$A$9,0.95,1,1)</f>
        <v>1741898.5996581221</v>
      </c>
    </row>
    <row r="11" spans="1:8" x14ac:dyDescent="0.25">
      <c r="A11" s="7">
        <v>2022</v>
      </c>
      <c r="C11" s="7">
        <f>_xlfn.FORECAST.ETS(A11,$B$2:$B$9,$A$2:$A$9,1,1)</f>
        <v>1473716.796353068</v>
      </c>
      <c r="D11" s="9">
        <f>C11-_xlfn.FORECAST.ETS.CONFINT(A11,$B$2:$B$9,$A$2:$A$9,0.95,1,1)</f>
        <v>1153027.4374268544</v>
      </c>
      <c r="E11" s="9">
        <f>C11+_xlfn.FORECAST.ETS.CONFINT(A11,$B$2:$B$9,$A$2:$A$9,0.95,1,1)</f>
        <v>1794406.1552792815</v>
      </c>
    </row>
    <row r="12" spans="1:8" x14ac:dyDescent="0.25">
      <c r="A12" s="7">
        <v>2023</v>
      </c>
      <c r="C12" s="7">
        <f>_xlfn.FORECAST.ETS(A12,$B$2:$B$9,$A$2:$A$9,1,1)</f>
        <v>1526222.9088818529</v>
      </c>
      <c r="D12" s="9">
        <f>C12-_xlfn.FORECAST.ETS.CONFINT(A12,$B$2:$B$9,$A$2:$A$9,0.95,1,1)</f>
        <v>1205530.9844741193</v>
      </c>
      <c r="E12" s="9">
        <f>C12+_xlfn.FORECAST.ETS.CONFINT(A12,$B$2:$B$9,$A$2:$A$9,0.95,1,1)</f>
        <v>1846914.8332895865</v>
      </c>
    </row>
    <row r="13" spans="1:8" x14ac:dyDescent="0.25">
      <c r="A13" s="7">
        <v>2024</v>
      </c>
      <c r="C13" s="7">
        <f>_xlfn.FORECAST.ETS(A13,$B$2:$B$9,$A$2:$A$9,1,1)</f>
        <v>1578729.021410638</v>
      </c>
      <c r="D13" s="9">
        <f>C13-_xlfn.FORECAST.ETS.CONFINT(A13,$B$2:$B$9,$A$2:$A$9,0.95,1,1)</f>
        <v>1258033.0884791154</v>
      </c>
      <c r="E13" s="9">
        <f>C13+_xlfn.FORECAST.ETS.CONFINT(A13,$B$2:$B$9,$A$2:$A$9,0.95,1,1)</f>
        <v>1899424.9543421606</v>
      </c>
    </row>
  </sheetData>
  <pageMargins left="0.7" right="0.7" top="0.75" bottom="0.75" header="0.3" footer="0.3"/>
  <drawing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GHA MONTHLY COVID-19</vt:lpstr>
      <vt:lpstr>Monthly Forecast GHA</vt:lpstr>
      <vt:lpstr>INSURANCE DATA</vt:lpstr>
      <vt:lpstr>Premium</vt:lpstr>
      <vt:lpstr>Profit</vt:lpstr>
      <vt:lpstr>Daily Claims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S.P.H - KNUST</dc:creator>
  <cp:lastModifiedBy>Pius Babuna</cp:lastModifiedBy>
  <dcterms:created xsi:type="dcterms:W3CDTF">2020-06-15T09:52:19Z</dcterms:created>
  <dcterms:modified xsi:type="dcterms:W3CDTF">2020-06-20T11:08:39Z</dcterms:modified>
</cp:coreProperties>
</file>